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. PROCESSOS - ACOMPANHAMENTO\2025\6. Proc. 0551-2025-75 -PE- Mão de obra continuado\"/>
    </mc:Choice>
  </mc:AlternateContent>
  <xr:revisionPtr revIDLastSave="0" documentId="8_{0058E82C-7E90-4804-9779-815DCFC0CD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E6" i="1" l="1"/>
  <c r="F6" i="1" s="1"/>
  <c r="C7" i="1"/>
  <c r="C6" i="1"/>
  <c r="F7" i="1" l="1"/>
  <c r="E8" i="1"/>
  <c r="F8" i="1" l="1"/>
</calcChain>
</file>

<file path=xl/sharedStrings.xml><?xml version="1.0" encoding="utf-8"?>
<sst xmlns="http://schemas.openxmlformats.org/spreadsheetml/2006/main" count="15" uniqueCount="15">
  <si>
    <r>
      <rPr>
        <b/>
        <sz val="9.5"/>
        <rFont val="Times New Roman"/>
        <family val="1"/>
      </rPr>
      <t>ITENS</t>
    </r>
  </si>
  <si>
    <r>
      <rPr>
        <b/>
        <sz val="9.5"/>
        <rFont val="Times New Roman"/>
        <family val="1"/>
      </rPr>
      <t xml:space="preserve">Valor
</t>
    </r>
    <r>
      <rPr>
        <b/>
        <sz val="9.5"/>
        <rFont val="Times New Roman"/>
        <family val="1"/>
      </rPr>
      <t>Unitário</t>
    </r>
  </si>
  <si>
    <r>
      <rPr>
        <sz val="9.5"/>
        <rFont val="Times New Roman"/>
        <family val="1"/>
      </rPr>
      <t>Alimentação</t>
    </r>
  </si>
  <si>
    <r>
      <rPr>
        <sz val="9.5"/>
        <rFont val="Times New Roman"/>
        <family val="1"/>
      </rPr>
      <t>R$   100,59</t>
    </r>
  </si>
  <si>
    <r>
      <rPr>
        <sz val="9.5"/>
        <rFont val="Times New Roman"/>
        <family val="1"/>
      </rPr>
      <t>Pernoite</t>
    </r>
  </si>
  <si>
    <r>
      <rPr>
        <sz val="9.5"/>
        <rFont val="Times New Roman"/>
        <family val="1"/>
      </rPr>
      <t>R$   252,80</t>
    </r>
  </si>
  <si>
    <r>
      <rPr>
        <b/>
        <sz val="9.5"/>
        <rFont val="Times New Roman"/>
        <family val="1"/>
      </rPr>
      <t>TOTAL</t>
    </r>
  </si>
  <si>
    <r>
      <rPr>
        <b/>
        <sz val="9.5"/>
        <rFont val="Times New Roman"/>
        <family val="1"/>
      </rPr>
      <t>R$   353,39</t>
    </r>
  </si>
  <si>
    <t>Qt mensal</t>
  </si>
  <si>
    <t>Qt Anual</t>
  </si>
  <si>
    <t>Demais Localidades</t>
  </si>
  <si>
    <t>MINISTÉRIO DO DESENVOLVIMENTO REGIONAL
COMPANHIA  DE DESENVOLVIMENTO DOS VALES DO SÃO FRANISCO E DO PARNAÍBA 4ª SUPERINTENDÊNCIA REGIONAL</t>
  </si>
  <si>
    <t>PLANILHA DE CUSTOS DE VIAGENS</t>
  </si>
  <si>
    <t>Custo Anual R$</t>
  </si>
  <si>
    <t>Custo Mensal 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</si>
</sst>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 x14ac:knownFonts="1">
    <font>
      <sz val="10"/>
      <color rgb="FF000000"/>
      <name val="Times New Roman"/>
      <charset val="204"/>
    </font>
    <font>
      <b/>
      <sz val="9.5"/>
      <name val="Times New Roman"/>
    </font>
    <font>
      <sz val="9.5"/>
      <name val="Times New Roman"/>
    </font>
    <font>
      <sz val="9.5"/>
      <color rgb="FF000000"/>
      <name val="Times New Roman"/>
      <family val="2"/>
    </font>
    <font>
      <sz val="9.5"/>
      <name val="Times New Roman"/>
      <family val="1"/>
    </font>
    <font>
      <b/>
      <sz val="9.5"/>
      <name val="Times New Roman"/>
      <family val="1"/>
    </font>
    <font>
      <sz val="10"/>
      <color rgb="FF00000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7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44" fontId="1" fillId="2" borderId="2" xfId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center" vertical="top" shrinkToFit="1"/>
    </xf>
    <xf numFmtId="44" fontId="2" fillId="0" borderId="2" xfId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5" fillId="3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 indent="2"/>
    </xf>
    <xf numFmtId="0" fontId="5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87249</xdr:rowOff>
    </xdr:from>
    <xdr:ext cx="1333500" cy="331851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87249"/>
          <a:ext cx="1333500" cy="331851"/>
          <a:chOff x="0" y="0"/>
          <a:chExt cx="1685925" cy="498475"/>
        </a:xfrm>
      </xdr:grpSpPr>
      <xdr:pic>
        <xdr:nvPicPr>
          <xdr:cNvPr id="3" name="image1.png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43" y="16763"/>
            <a:ext cx="21335" cy="24383"/>
          </a:xfrm>
          <a:prstGeom prst="rect">
            <a:avLst/>
          </a:prstGeom>
        </xdr:spPr>
      </xdr:pic>
      <xdr:pic>
        <xdr:nvPicPr>
          <xdr:cNvPr id="4" name="image2.pn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85544" cy="498348"/>
          </a:xfrm>
          <a:prstGeom prst="rect">
            <a:avLst/>
          </a:prstGeom>
        </xdr:spPr>
      </xdr:pic>
      <xdr:sp macro="" textlink="">
        <xdr:nvSpPr>
          <xdr:cNvPr id="5" name="Textbox 5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42672" y="15232"/>
            <a:ext cx="243204" cy="1841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00" b="0">
                <a:latin typeface="Tahoma"/>
                <a:cs typeface="Tahoma"/>
              </a:rPr>
              <a:t>N</a:t>
            </a:r>
            <a:r>
              <a:rPr sz="100" b="0" spc="-5">
                <a:latin typeface="Tahoma"/>
                <a:cs typeface="Tahoma"/>
              </a:rPr>
              <a:t>ã</a:t>
            </a:r>
            <a:r>
              <a:rPr sz="100" b="0" spc="0">
                <a:latin typeface="Tahoma"/>
                <a:cs typeface="Tahoma"/>
              </a:rPr>
              <a:t>o</a:t>
            </a:r>
            <a:r>
              <a:rPr sz="100" b="0" spc="10">
                <a:latin typeface="Tahoma"/>
                <a:cs typeface="Tahoma"/>
              </a:rPr>
              <a:t> </a:t>
            </a:r>
            <a:r>
              <a:rPr sz="100" b="0" spc="0">
                <a:latin typeface="Tahoma"/>
                <a:cs typeface="Tahoma"/>
              </a:rPr>
              <a:t>é </a:t>
            </a:r>
            <a:r>
              <a:rPr sz="100" b="0" spc="5">
                <a:latin typeface="Tahoma"/>
                <a:cs typeface="Tahoma"/>
              </a:rPr>
              <a:t>po</a:t>
            </a:r>
            <a:r>
              <a:rPr sz="100" b="0" spc="-10">
                <a:latin typeface="Tahoma"/>
                <a:cs typeface="Tahoma"/>
              </a:rPr>
              <a:t>ss</a:t>
            </a:r>
            <a:r>
              <a:rPr sz="100" b="0" spc="-5">
                <a:latin typeface="Tahoma"/>
                <a:cs typeface="Tahoma"/>
              </a:rPr>
              <a:t>í</a:t>
            </a:r>
            <a:r>
              <a:rPr sz="100" b="0" spc="10">
                <a:latin typeface="Tahoma"/>
                <a:cs typeface="Tahoma"/>
              </a:rPr>
              <a:t>v</a:t>
            </a:r>
            <a:r>
              <a:rPr sz="100" b="0" spc="-5">
                <a:latin typeface="Tahoma"/>
                <a:cs typeface="Tahoma"/>
              </a:rPr>
              <a:t>e</a:t>
            </a:r>
            <a:r>
              <a:rPr sz="100" b="0" spc="0">
                <a:latin typeface="Tahoma"/>
                <a:cs typeface="Tahoma"/>
              </a:rPr>
              <a:t>l </a:t>
            </a:r>
            <a:r>
              <a:rPr sz="100" b="0" spc="-5">
                <a:latin typeface="Tahoma"/>
                <a:cs typeface="Tahoma"/>
              </a:rPr>
              <a:t>e</a:t>
            </a:r>
            <a:r>
              <a:rPr sz="100" b="0" spc="0">
                <a:latin typeface="Tahoma"/>
                <a:cs typeface="Tahoma"/>
              </a:rPr>
              <a:t>x</a:t>
            </a:r>
            <a:r>
              <a:rPr sz="100" b="0" spc="-5">
                <a:latin typeface="Tahoma"/>
                <a:cs typeface="Tahoma"/>
              </a:rPr>
              <a:t>i</a:t>
            </a:r>
            <a:r>
              <a:rPr sz="100" b="0" spc="5">
                <a:latin typeface="Tahoma"/>
                <a:cs typeface="Tahoma"/>
              </a:rPr>
              <a:t>b</a:t>
            </a:r>
            <a:r>
              <a:rPr sz="100" b="0" spc="-5">
                <a:latin typeface="Tahoma"/>
                <a:cs typeface="Tahoma"/>
              </a:rPr>
              <a:t>i</a:t>
            </a:r>
            <a:r>
              <a:rPr sz="100" b="0" spc="0">
                <a:latin typeface="Tahoma"/>
                <a:cs typeface="Tahoma"/>
              </a:rPr>
              <a:t>r</a:t>
            </a:r>
            <a:r>
              <a:rPr sz="100" b="0" spc="5">
                <a:latin typeface="Tahoma"/>
                <a:cs typeface="Tahoma"/>
              </a:rPr>
              <a:t> </a:t>
            </a:r>
            <a:r>
              <a:rPr sz="100" b="0" spc="-5">
                <a:latin typeface="Tahoma"/>
                <a:cs typeface="Tahoma"/>
              </a:rPr>
              <a:t>e</a:t>
            </a:r>
            <a:r>
              <a:rPr sz="100" b="0" spc="-10">
                <a:latin typeface="Tahoma"/>
                <a:cs typeface="Tahoma"/>
              </a:rPr>
              <a:t>s</a:t>
            </a:r>
            <a:r>
              <a:rPr sz="100" b="0" spc="-5">
                <a:latin typeface="Tahoma"/>
                <a:cs typeface="Tahoma"/>
              </a:rPr>
              <a:t>t</a:t>
            </a:r>
            <a:r>
              <a:rPr sz="100" b="0" spc="0">
                <a:latin typeface="Tahoma"/>
                <a:cs typeface="Tahoma"/>
              </a:rPr>
              <a:t>a </a:t>
            </a:r>
            <a:r>
              <a:rPr sz="100" b="0" spc="-5">
                <a:latin typeface="Tahoma"/>
                <a:cs typeface="Tahoma"/>
              </a:rPr>
              <a:t>ima</a:t>
            </a:r>
            <a:r>
              <a:rPr sz="100" b="0" spc="5">
                <a:latin typeface="Tahoma"/>
                <a:cs typeface="Tahoma"/>
              </a:rPr>
              <a:t>g</a:t>
            </a:r>
            <a:r>
              <a:rPr sz="100" b="0" spc="-5">
                <a:latin typeface="Tahoma"/>
                <a:cs typeface="Tahoma"/>
              </a:rPr>
              <a:t>em</a:t>
            </a:r>
            <a:r>
              <a:rPr sz="100" b="0" spc="0">
                <a:latin typeface="Tahoma"/>
                <a:cs typeface="Tahoma"/>
              </a:rPr>
              <a:t>.</a:t>
            </a: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C13" sqref="C13"/>
    </sheetView>
  </sheetViews>
  <sheetFormatPr defaultRowHeight="12.75" x14ac:dyDescent="0.2"/>
  <cols>
    <col min="1" max="1" width="24.33203125" customWidth="1"/>
    <col min="2" max="2" width="7.33203125" customWidth="1"/>
    <col min="3" max="3" width="6.83203125" customWidth="1"/>
    <col min="4" max="4" width="12.83203125" customWidth="1"/>
    <col min="5" max="5" width="21.5" customWidth="1"/>
    <col min="6" max="6" width="26.6640625" customWidth="1"/>
  </cols>
  <sheetData>
    <row r="1" spans="1:6" ht="55.5" customHeight="1" x14ac:dyDescent="0.2">
      <c r="A1" s="1"/>
      <c r="B1" s="9" t="s">
        <v>11</v>
      </c>
      <c r="C1" s="9"/>
      <c r="D1" s="9"/>
      <c r="E1" s="9"/>
      <c r="F1" s="9"/>
    </row>
    <row r="2" spans="1:6" ht="8.85" customHeight="1" x14ac:dyDescent="0.2">
      <c r="A2" s="10"/>
      <c r="B2" s="11"/>
      <c r="C2" s="11"/>
      <c r="D2" s="11"/>
      <c r="E2" s="11"/>
      <c r="F2" s="11"/>
    </row>
    <row r="3" spans="1:6" ht="13.5" customHeight="1" x14ac:dyDescent="0.2">
      <c r="A3" s="12" t="s">
        <v>12</v>
      </c>
      <c r="B3" s="13"/>
      <c r="C3" s="13"/>
      <c r="D3" s="13"/>
      <c r="E3" s="13"/>
      <c r="F3" s="13"/>
    </row>
    <row r="4" spans="1:6" ht="13.5" customHeight="1" x14ac:dyDescent="0.2">
      <c r="A4" s="14" t="s">
        <v>0</v>
      </c>
      <c r="B4" s="15" t="s">
        <v>10</v>
      </c>
      <c r="C4" s="16"/>
      <c r="D4" s="16"/>
      <c r="E4" s="16"/>
      <c r="F4" s="16"/>
    </row>
    <row r="5" spans="1:6" ht="28.5" customHeight="1" x14ac:dyDescent="0.2">
      <c r="A5" s="14"/>
      <c r="B5" s="4" t="s">
        <v>8</v>
      </c>
      <c r="C5" s="4" t="s">
        <v>9</v>
      </c>
      <c r="D5" s="5" t="s">
        <v>1</v>
      </c>
      <c r="E5" s="4" t="s">
        <v>14</v>
      </c>
      <c r="F5" s="4" t="s">
        <v>13</v>
      </c>
    </row>
    <row r="6" spans="1:6" x14ac:dyDescent="0.2">
      <c r="A6" s="6" t="s">
        <v>2</v>
      </c>
      <c r="B6" s="7">
        <v>4</v>
      </c>
      <c r="C6" s="7">
        <f>B6*12</f>
        <v>48</v>
      </c>
      <c r="D6" s="8" t="s">
        <v>3</v>
      </c>
      <c r="E6" s="8">
        <f>B6*D6</f>
        <v>402.36</v>
      </c>
      <c r="F6" s="8">
        <f>E6*12</f>
        <v>4828.32</v>
      </c>
    </row>
    <row r="7" spans="1:6" x14ac:dyDescent="0.2">
      <c r="A7" s="6" t="s">
        <v>4</v>
      </c>
      <c r="B7" s="7">
        <v>1</v>
      </c>
      <c r="C7" s="7">
        <f>B7*12</f>
        <v>12</v>
      </c>
      <c r="D7" s="8" t="s">
        <v>5</v>
      </c>
      <c r="E7" s="8">
        <f>B7*D7</f>
        <v>252.8</v>
      </c>
      <c r="F7" s="8">
        <f>E7*12</f>
        <v>3033.6000000000004</v>
      </c>
    </row>
    <row r="8" spans="1:6" x14ac:dyDescent="0.2">
      <c r="A8" s="2" t="s">
        <v>6</v>
      </c>
      <c r="B8" s="2">
        <v>5</v>
      </c>
      <c r="C8" s="2">
        <v>60</v>
      </c>
      <c r="D8" s="3" t="s">
        <v>7</v>
      </c>
      <c r="E8" s="3">
        <f>SUM(E6:E7)</f>
        <v>655.16000000000008</v>
      </c>
      <c r="F8" s="3">
        <f>SUM(F6:F7)</f>
        <v>7861.92</v>
      </c>
    </row>
  </sheetData>
  <mergeCells count="5">
    <mergeCell ref="B1:F1"/>
    <mergeCell ref="A2:F2"/>
    <mergeCell ref="A3:F3"/>
    <mergeCell ref="A4:A5"/>
    <mergeCell ref="B4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Barbosa da Silva</dc:creator>
  <cp:lastModifiedBy>Paulo Roberto Correia Lima</cp:lastModifiedBy>
  <dcterms:created xsi:type="dcterms:W3CDTF">2025-06-30T13:33:49Z</dcterms:created>
  <dcterms:modified xsi:type="dcterms:W3CDTF">2025-08-27T17:41:32Z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2024-03-07T00:00:00Z</vt:filetime>
  </property>
  <property fmtid="{D5CDD505-2E9C-101B-9397-08002B2CF9AE}" pid="3" name="LastSaved">
    <vt:filetime>2025-06-30T00:00:00Z</vt:filetime>
  </property>
  <property fmtid="{D5CDD505-2E9C-101B-9397-08002B2CF9AE}" pid="4" name="Producer">
    <vt:lpwstr>mPDF 8.0.7</vt:lpwstr>
  </property>
</Properties>
</file>